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scritorio\PLAN DE ACCION 2016\PLAN DE ACCION 25-JUNIO-2016 INFORMACION OBRAS EN EJECUCION COMPAÑEROS\"/>
    </mc:Choice>
  </mc:AlternateContent>
  <bookViews>
    <workbookView xWindow="0" yWindow="0" windowWidth="23970" windowHeight="9480"/>
  </bookViews>
  <sheets>
    <sheet name="P.A. 03 PAVIMENTACION" sheetId="5" r:id="rId1"/>
    <sheet name="Hoja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SBC1">[1]INV!$A$12:$D$15</definedName>
    <definedName name="___SBC3">[1]INV!$F$12:$I$15</definedName>
    <definedName name="___SBC5">[1]INV!$K$12:$N$15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IPC2002" localSheetId="0">#REF!</definedName>
    <definedName name="__IPC2002">#REF!</definedName>
    <definedName name="__PJ50" localSheetId="0">#REF!</definedName>
    <definedName name="__PJ50">#REF!</definedName>
    <definedName name="__SBC1">[1]INV!$A$12:$D$15</definedName>
    <definedName name="__SBC3">[1]INV!$F$12:$I$15</definedName>
    <definedName name="__SBC5">[1]INV!$K$12:$N$15</definedName>
    <definedName name="__TC212" localSheetId="0">[2]FLEXIBLE!#REF!</definedName>
    <definedName name="__TC212">[2]FLEXIBLE!#REF!</definedName>
    <definedName name="__V1" localSheetId="0">#REF!</definedName>
    <definedName name="__V1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IPC2002" localSheetId="0">#REF!</definedName>
    <definedName name="_IPC2002">#REF!</definedName>
    <definedName name="_PJ50" localSheetId="0">#REF!</definedName>
    <definedName name="_PJ50">#REF!</definedName>
    <definedName name="_PRE1" localSheetId="0">#REF!</definedName>
    <definedName name="_PRE1">#REF!</definedName>
    <definedName name="_SBC1">[1]INV!$A$12:$D$15</definedName>
    <definedName name="_SBC3">[1]INV!$F$12:$I$15</definedName>
    <definedName name="_SBC5">[1]INV!$K$12:$N$15</definedName>
    <definedName name="_TC212" localSheetId="0">[2]FLEXIBLE!#REF!</definedName>
    <definedName name="_TC212">[2]FLEXIBLE!#REF!</definedName>
    <definedName name="_V1" localSheetId="0">#REF!</definedName>
    <definedName name="_V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localSheetId="0">#REF!</definedName>
    <definedName name="AA">#REF!</definedName>
    <definedName name="AAC">[1]AASHTO!$A$14:$F$17</definedName>
    <definedName name="ABG">[1]AASHTO!$A$2:$F$5</definedName>
    <definedName name="absc" localSheetId="0">[3]!absc</definedName>
    <definedName name="absc">[3]!absc</definedName>
    <definedName name="absc1" localSheetId="0">[4]!absc</definedName>
    <definedName name="absc1">[4]!absc</definedName>
    <definedName name="AccessDatabase" hidden="1">"A:\SAIN.mdb"</definedName>
    <definedName name="administrador">[5]Informacion!$B$15</definedName>
    <definedName name="adoc1" localSheetId="0">[4]!absc</definedName>
    <definedName name="adoc1">[4]!absc</definedName>
    <definedName name="adoq" localSheetId="0">[3]!absc</definedName>
    <definedName name="adoq">[3]!absc</definedName>
    <definedName name="alc" localSheetId="0">[6]!absc</definedName>
    <definedName name="alc">[6]!absc</definedName>
    <definedName name="ASB">[1]AASHTO!$A$8:$F$11</definedName>
    <definedName name="asd" localSheetId="0">#REF!</definedName>
    <definedName name="asd">#REF!</definedName>
    <definedName name="B" localSheetId="0">#REF!</definedName>
    <definedName name="B">#REF!</definedName>
    <definedName name="C_" localSheetId="0">#REF!</definedName>
    <definedName name="C_">#REF!</definedName>
    <definedName name="CANT" localSheetId="0">#REF!</definedName>
    <definedName name="CANT">#REF!</definedName>
    <definedName name="ccto210" localSheetId="0">#REF!</definedName>
    <definedName name="ccto210">#REF!</definedName>
    <definedName name="CEMENTO">[7]Insum!$A$3:$H$63</definedName>
    <definedName name="ds" localSheetId="0">#REF!</definedName>
    <definedName name="ds">#REF!</definedName>
    <definedName name="EQUIPO" localSheetId="0">#REF!</definedName>
    <definedName name="EQUIPO">#REF!</definedName>
    <definedName name="ESPECIFICACION" localSheetId="0">#REF!</definedName>
    <definedName name="ESPECIFICACION">#REF!</definedName>
    <definedName name="Especificación" localSheetId="0">#REF!</definedName>
    <definedName name="Especificación">#REF!</definedName>
    <definedName name="EXCROC">'[8]Análisis de precios'!$H$52</definedName>
    <definedName name="FF" localSheetId="0">#REF!</definedName>
    <definedName name="FF">#REF!</definedName>
    <definedName name="fff" localSheetId="0">'[9]A. P. U.'!#REF!</definedName>
    <definedName name="fff">'[9]A. P. U.'!#REF!</definedName>
    <definedName name="GAVION" localSheetId="0">[2]FLEXIBLE!#REF!</definedName>
    <definedName name="GAVION">[2]FLEXIBLE!#REF!</definedName>
    <definedName name="GKJDGDIJZ">"Imagen 3"</definedName>
    <definedName name="HOJA1" localSheetId="0">#REF!</definedName>
    <definedName name="HOJA1">#REF!</definedName>
    <definedName name="I" localSheetId="0">#REF!</definedName>
    <definedName name="I">#REF!</definedName>
    <definedName name="IF" localSheetId="0">'[10]A. P. U.'!#REF!</definedName>
    <definedName name="IF">'[10]A. P. U.'!#REF!</definedName>
    <definedName name="inf" localSheetId="0">#REF!</definedName>
    <definedName name="inf">#REF!</definedName>
    <definedName name="ITEM" localSheetId="0">#REF!</definedName>
    <definedName name="ITEM">#REF!</definedName>
    <definedName name="ITEM1" localSheetId="0">#REF!</definedName>
    <definedName name="ITEM1">#REF!</definedName>
    <definedName name="ITEM15" localSheetId="0">#REF!</definedName>
    <definedName name="ITEM15">#REF!</definedName>
    <definedName name="ITEM2" localSheetId="0">#REF!</definedName>
    <definedName name="ITEM2">#REF!</definedName>
    <definedName name="ITEM3" localSheetId="0">#REF!</definedName>
    <definedName name="ITEM3">#REF!</definedName>
    <definedName name="j" localSheetId="0">#REF!</definedName>
    <definedName name="j">#REF!</definedName>
    <definedName name="JAVIER" localSheetId="0">#REF!</definedName>
    <definedName name="JAVIER">#REF!</definedName>
    <definedName name="JDFKLASJ" localSheetId="0">#REF!</definedName>
    <definedName name="JDFKLASJ">#REF!</definedName>
    <definedName name="Jesus" localSheetId="0">#REF!</definedName>
    <definedName name="Jesus">#REF!</definedName>
    <definedName name="Jesus2" localSheetId="0">#REF!</definedName>
    <definedName name="Jesus2">#REF!</definedName>
    <definedName name="jjj" localSheetId="0">#REF!</definedName>
    <definedName name="jjj">#REF!</definedName>
    <definedName name="JKK">"Imagen 5"</definedName>
    <definedName name="leo" localSheetId="0">#REF!</definedName>
    <definedName name="leo">#REF!</definedName>
    <definedName name="Leos" localSheetId="0">#REF!</definedName>
    <definedName name="Leos">#REF!</definedName>
    <definedName name="lia" localSheetId="0">#REF!</definedName>
    <definedName name="lia">#REF!</definedName>
    <definedName name="LIUO" localSheetId="0">#REF!</definedName>
    <definedName name="LIUO">#REF!</definedName>
    <definedName name="LOCA" localSheetId="0">[4]!absc</definedName>
    <definedName name="LOCA">[4]!absc</definedName>
    <definedName name="MAQUINAR">[7]Insum!$A$68:$H$98</definedName>
    <definedName name="MAT" localSheetId="0">#REF!</definedName>
    <definedName name="MAT">#REF!</definedName>
    <definedName name="Materiales" localSheetId="0">#REF!</definedName>
    <definedName name="Materiales">#REF!</definedName>
    <definedName name="Obra" localSheetId="0">#REF!</definedName>
    <definedName name="Obra">#REF!</definedName>
    <definedName name="pinos2" localSheetId="0">'[9]A. P. U.'!#REF!</definedName>
    <definedName name="pinos2">'[9]A. P. U.'!#REF!</definedName>
    <definedName name="PRE" localSheetId="0">#REF!</definedName>
    <definedName name="PRE">#REF!</definedName>
    <definedName name="PREACTA" localSheetId="0">#REF!</definedName>
    <definedName name="PREACTA">#REF!</definedName>
    <definedName name="Proponente" localSheetId="0">#REF!</definedName>
    <definedName name="Proponente">#REF!</definedName>
    <definedName name="PRUEBA" localSheetId="0">[11]!absc</definedName>
    <definedName name="PRUEBA">[11]!absc</definedName>
    <definedName name="prueba1" localSheetId="0">[11]!absc</definedName>
    <definedName name="prueba1">[11]!absc</definedName>
    <definedName name="PRUEBA2" localSheetId="0">#REF!</definedName>
    <definedName name="PRUEBA2">#REF!</definedName>
    <definedName name="rell" localSheetId="0">#REF!</definedName>
    <definedName name="rell">#REF!</definedName>
    <definedName name="t" localSheetId="0">[12]!absc</definedName>
    <definedName name="t">[12]!absc</definedName>
    <definedName name="TABLA" localSheetId="0">#REF!</definedName>
    <definedName name="TABLA">#REF!</definedName>
    <definedName name="TITULO" localSheetId="0">#REF!</definedName>
    <definedName name="TITULO">#REF!</definedName>
    <definedName name="TOTAL" localSheetId="0">#REF!</definedName>
    <definedName name="TOTAL">#REF!</definedName>
    <definedName name="TRAT">[13]desmonte!$E$48</definedName>
    <definedName name="U" localSheetId="0">#REF!</definedName>
    <definedName name="U">#REF!</definedName>
    <definedName name="Ubicación" localSheetId="0">#REF!</definedName>
    <definedName name="Ubicación">#REF!</definedName>
    <definedName name="UNITARIO">[14]Unitarios!$A$3:$D$13</definedName>
    <definedName name="UNITARIOGEODRENPLANAR" localSheetId="0">#REF!</definedName>
    <definedName name="UNITARIOGEODRENPLANAR">#REF!</definedName>
    <definedName name="Unitarios" localSheetId="0">#REF!</definedName>
    <definedName name="Unitarios">#REF!</definedName>
    <definedName name="valor1" localSheetId="0">#REF!</definedName>
    <definedName name="valor1">#REF!</definedName>
    <definedName name="valor2" localSheetId="0">#REF!</definedName>
    <definedName name="valor2">#REF!</definedName>
    <definedName name="VALOR3" localSheetId="0">#REF!</definedName>
    <definedName name="VALOR3">#REF!</definedName>
    <definedName name="xxxxx" localSheetId="0">[15]!absc</definedName>
    <definedName name="xxxxx">[15]!absc</definedName>
  </definedNames>
  <calcPr calcId="162913" concurrentCalc="0"/>
  <fileRecoveryPr autoRecover="0"/>
</workbook>
</file>

<file path=xl/calcChain.xml><?xml version="1.0" encoding="utf-8"?>
<calcChain xmlns="http://schemas.openxmlformats.org/spreadsheetml/2006/main">
  <c r="X24" i="5" l="1"/>
  <c r="X22" i="5"/>
  <c r="Y24" i="5"/>
  <c r="W24" i="5"/>
  <c r="V24" i="5"/>
  <c r="U24" i="5"/>
  <c r="T24" i="5"/>
  <c r="E24" i="5"/>
  <c r="F24" i="5"/>
  <c r="G24" i="5"/>
  <c r="H24" i="5"/>
  <c r="I24" i="5"/>
  <c r="J24" i="5"/>
  <c r="J22" i="5"/>
  <c r="X17" i="5"/>
  <c r="J17" i="5"/>
  <c r="J18" i="5"/>
  <c r="J21" i="5"/>
  <c r="Y21" i="5"/>
  <c r="J20" i="5"/>
  <c r="Y19" i="5"/>
  <c r="J19" i="5"/>
  <c r="J16" i="5"/>
  <c r="Y16" i="5"/>
  <c r="J15" i="5"/>
  <c r="J14" i="5"/>
  <c r="J13" i="5"/>
  <c r="Y13" i="5"/>
  <c r="J12" i="5"/>
  <c r="J11" i="5"/>
</calcChain>
</file>

<file path=xl/sharedStrings.xml><?xml version="1.0" encoding="utf-8"?>
<sst xmlns="http://schemas.openxmlformats.org/spreadsheetml/2006/main" count="116" uniqueCount="67">
  <si>
    <t>SECTOR</t>
  </si>
  <si>
    <t>PROYECTO</t>
  </si>
  <si>
    <t>DPTO.</t>
  </si>
  <si>
    <t>S.G.R.</t>
  </si>
  <si>
    <t>INVIAS</t>
  </si>
  <si>
    <t>OTROS</t>
  </si>
  <si>
    <t>FUENTES DE FINANCIACIÓN</t>
  </si>
  <si>
    <t>VR. TOTAL</t>
  </si>
  <si>
    <t>EJECUTOR</t>
  </si>
  <si>
    <t>INTERVENTORIA</t>
  </si>
  <si>
    <t>ESTADO</t>
  </si>
  <si>
    <t>MPIO.</t>
  </si>
  <si>
    <t>OTRO</t>
  </si>
  <si>
    <t>X</t>
  </si>
  <si>
    <t>SECRETARÍA DE INFRAESTRUCTURAS Y MINAS</t>
  </si>
  <si>
    <t>En ejecución</t>
  </si>
  <si>
    <t>CONTRATO Y/O CONVENIO</t>
  </si>
  <si>
    <t>RESPONSABLE</t>
  </si>
  <si>
    <t xml:space="preserve">No. </t>
  </si>
  <si>
    <t>KMS MANTENIDOS 2016</t>
  </si>
  <si>
    <t>VALOR KMS MANTENIDOS 2016</t>
  </si>
  <si>
    <t>KMS MEJORADOS 2016</t>
  </si>
  <si>
    <t>VALOR KMS MEJORADOS 2016</t>
  </si>
  <si>
    <t>KMS. PAVIMENTADOS 2016</t>
  </si>
  <si>
    <t>VALOR KMS. PAVIMENTADOS 2016</t>
  </si>
  <si>
    <t>1484-15</t>
  </si>
  <si>
    <t>Vial</t>
  </si>
  <si>
    <t>PRODUCTO VIGENCIA 2016 - KMS</t>
  </si>
  <si>
    <t>% AVANCE A 30/JUNIO/2016</t>
  </si>
  <si>
    <t>% AVANCE A 31/DCBRE./2016</t>
  </si>
  <si>
    <t>Ing. Fredy Trejo Coral</t>
  </si>
  <si>
    <t>% AVANCE A 31/DCBRE./2015</t>
  </si>
  <si>
    <t>Pavimentación vía Iles - La Esperanza - Panamericana, Módulo II Tramo K9+637 al  K16+122.</t>
  </si>
  <si>
    <t>VIAL</t>
  </si>
  <si>
    <t>1574-14</t>
  </si>
  <si>
    <t>Ing. Jorge Bustamante Rivera.</t>
  </si>
  <si>
    <t>610-15</t>
  </si>
  <si>
    <t>1575-15</t>
  </si>
  <si>
    <t>Pavimentación en concreto flexible de la vía Cumbal - Panán. Módulo I K0+000 al K1+209.</t>
  </si>
  <si>
    <t>Interventoría a la pavimentación en concreto flexible de la vía Cumbal - Panán. Módulo I K0+000 al K1+209.</t>
  </si>
  <si>
    <t>Pavimentación en concreto flexible de la vía Cumbal - Panán Módulo II K1+209 al K9+082.</t>
  </si>
  <si>
    <t>890-13</t>
  </si>
  <si>
    <t>1421-15</t>
  </si>
  <si>
    <t>1465-14</t>
  </si>
  <si>
    <t>Interventoría técnica, administrativa y financiera para la ejecución del Contratos de Obra Civil cuyo objeto es: 1) Mejoramiento y Pavimentación de la Vía El Tambo - Motilón (Sector el Tambo - El Zanjón, K4+200 al K9+200), departamento de Nariño.</t>
  </si>
  <si>
    <t>Pavimentación en concreto asfáltico de 850 Ml y Construcción obras de drenaje y contención en el marco del Proyecto "Mejoramiento y Pavimentación de la vía El Tambo - El Motilón, sector El Tambo - El Zanjón del K4+000 al K9+200, Fase 2 Departamento de Nariño.</t>
  </si>
  <si>
    <t>Ing. Luis Fernando Leyton Lopez</t>
  </si>
  <si>
    <t>1382-14</t>
  </si>
  <si>
    <t>En Ejecución</t>
  </si>
  <si>
    <t>624-14</t>
  </si>
  <si>
    <t>Ing. Ricardo Muñoz David</t>
  </si>
  <si>
    <t>Pavimentación de la vía Córdoba - Troncal -  Panamericana, Módulo 2 - K0+734 - K8+000.</t>
  </si>
  <si>
    <t>Interventoria técnica, administrativa, financiera y ambiental para el Mejoramiento y Pavimentación de la vía Regional Ipiales - Pupiales - Gualmatán - El Contadero - Iles, Departamento de Nariño, Occidente.</t>
  </si>
  <si>
    <t>1602-15</t>
  </si>
  <si>
    <t>Contratado</t>
  </si>
  <si>
    <t>Ing. Jaime Ortega B.</t>
  </si>
  <si>
    <t>Pavimentación en concreto flexible de la vía Cumbal - Panán, Módulo III, K0+000 AL K0+668,K9+082 al K9+510.</t>
  </si>
  <si>
    <t>Adecuaciones pavimento rígido a la entrada de la Institución Educativa San Bosco, Municipio de Albán.</t>
  </si>
  <si>
    <t>SL</t>
  </si>
  <si>
    <t>TOTALES</t>
  </si>
  <si>
    <t>Mejoramiento de la Vía Alban- San Bernardo- La Cruz - San Pablo, Sector Puente Quiña - Alban - San Bernardo y La Cruz - Ladrilleras.</t>
  </si>
  <si>
    <t>Ejecución</t>
  </si>
  <si>
    <t>Luis Fernando Leyton Lopez</t>
  </si>
  <si>
    <t>ANEXO No. 03: RELACION DE PROYECTOS DE PAVIMENTACION DE LA RED VIAL, EN EJECUCION, VIGENCIAS ANTERIORES</t>
  </si>
  <si>
    <t>1576-14</t>
  </si>
  <si>
    <t>Mejoramiento, gestión predial, social y ambiental de la vía El Empate - San Bernardo - La Cruz - Higuerones, sector San Bernardo (sector La Vega) - La Cruz (sector puente Las Dantas), y sector 2: La Cruz  - San Pablo, en el departamento de Nariño.</t>
  </si>
  <si>
    <t>Ing. Sonia Y. Lasso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</si>
</sst>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[$€-2]\ #,##0.00_);[Red]\([$€-2]\ #,##0.00\)"/>
    <numFmt numFmtId="166" formatCode="_ * #,##0.00_ ;_ * \-#,##0.00_ ;_ * &quot;-&quot;??_ ;_ @_ "/>
    <numFmt numFmtId="167" formatCode="_ [$€-2]\ * #,##0.00_ ;_ [$€-2]\ * \-#,##0.00_ ;_ [$€-2]\ * &quot;-&quot;??_ "/>
    <numFmt numFmtId="168" formatCode="000\°00&quot;´&quot;00&quot;´´&quot;"/>
    <numFmt numFmtId="169" formatCode="#,##0.0"/>
    <numFmt numFmtId="170" formatCode="\$#,##0\ ;\(\$#,##0\)"/>
    <numFmt numFmtId="171" formatCode="_ &quot;$&quot;* #,##0.00_ ;_ &quot;$&quot;* \-#,##0.00_ ;_ &quot;$&quot;* &quot;-&quot;??_ ;_ @_ "/>
    <numFmt numFmtId="172" formatCode="#,##0.000"/>
    <numFmt numFmtId="173" formatCode="[$-F800]dddd\,\ mmmm\ dd\,\ yyyy"/>
    <numFmt numFmtId="174" formatCode="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1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165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1" fontId="3" fillId="0" borderId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ill="0" applyBorder="0" applyAlignment="0" applyProtection="0"/>
    <xf numFmtId="168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7" fillId="0" borderId="0">
      <alignment horizontal="center" vertical="center"/>
    </xf>
    <xf numFmtId="0" fontId="18" fillId="0" borderId="0" applyNumberFormat="0" applyFill="0" applyBorder="0" applyAlignment="0" applyProtection="0"/>
    <xf numFmtId="0" fontId="19" fillId="0" borderId="0"/>
  </cellStyleXfs>
  <cellXfs count="22">
    <xf numFmtId="0" fontId="0" fillId="0" borderId="0" xfId="0"/>
    <xf numFmtId="0" fontId="20" fillId="0" borderId="0" xfId="0" applyFont="1" applyFill="1"/>
    <xf numFmtId="0" fontId="26" fillId="0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justify" vertical="center" wrapText="1"/>
    </xf>
    <xf numFmtId="3" fontId="26" fillId="0" borderId="4" xfId="0" applyNumberFormat="1" applyFont="1" applyFill="1" applyBorder="1" applyAlignment="1">
      <alignment horizontal="center" vertical="center" wrapText="1"/>
    </xf>
    <xf numFmtId="174" fontId="26" fillId="0" borderId="4" xfId="0" applyNumberFormat="1" applyFont="1" applyFill="1" applyBorder="1" applyAlignment="1">
      <alignment horizontal="center" vertical="center" wrapText="1"/>
    </xf>
    <xf numFmtId="3" fontId="26" fillId="14" borderId="4" xfId="0" applyNumberFormat="1" applyFont="1" applyFill="1" applyBorder="1" applyAlignment="1">
      <alignment horizontal="center" vertical="center" wrapText="1"/>
    </xf>
    <xf numFmtId="0" fontId="24" fillId="13" borderId="4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21" fillId="13" borderId="4" xfId="0" applyFont="1" applyFill="1" applyBorder="1" applyAlignment="1">
      <alignment horizontal="center" vertical="center"/>
    </xf>
    <xf numFmtId="3" fontId="21" fillId="13" borderId="4" xfId="0" applyNumberFormat="1" applyFont="1" applyFill="1" applyBorder="1" applyAlignment="1">
      <alignment horizontal="center" vertical="center"/>
    </xf>
    <xf numFmtId="3" fontId="20" fillId="0" borderId="0" xfId="0" applyNumberFormat="1" applyFont="1" applyFill="1"/>
    <xf numFmtId="0" fontId="24" fillId="13" borderId="4" xfId="0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/>
    </xf>
    <xf numFmtId="0" fontId="21" fillId="13" borderId="2" xfId="0" applyFont="1" applyFill="1" applyBorder="1" applyAlignment="1">
      <alignment horizontal="center" vertical="center"/>
    </xf>
    <xf numFmtId="0" fontId="21" fillId="13" borderId="3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25" fillId="13" borderId="4" xfId="0" applyFont="1" applyFill="1" applyBorder="1" applyAlignment="1">
      <alignment horizontal="center" vertical="center"/>
    </xf>
    <xf numFmtId="0" fontId="24" fillId="13" borderId="4" xfId="0" applyFont="1" applyFill="1" applyBorder="1" applyAlignment="1">
      <alignment horizontal="center" vertical="center"/>
    </xf>
    <xf numFmtId="0" fontId="20" fillId="13" borderId="4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</cellXfs>
  <cellStyles count="141">
    <cellStyle name="%" xfId="9"/>
    <cellStyle name="%_Preact Final o Parc" xfId="10"/>
    <cellStyle name="2-decimales" xfId="11"/>
    <cellStyle name="Cabecera 1" xfId="12"/>
    <cellStyle name="Cabecera 2" xfId="13"/>
    <cellStyle name="Date" xfId="14"/>
    <cellStyle name="Énfasis 1" xfId="15"/>
    <cellStyle name="Énfasis 2" xfId="16"/>
    <cellStyle name="Énfasis 3" xfId="17"/>
    <cellStyle name="Énfasis1 - 20%" xfId="18"/>
    <cellStyle name="Énfasis1 - 40%" xfId="19"/>
    <cellStyle name="Énfasis1 - 60%" xfId="20"/>
    <cellStyle name="Énfasis2 - 20%" xfId="21"/>
    <cellStyle name="Énfasis2 - 40%" xfId="22"/>
    <cellStyle name="Énfasis2 - 60%" xfId="23"/>
    <cellStyle name="Énfasis3 - 20%" xfId="24"/>
    <cellStyle name="Énfasis3 - 40%" xfId="25"/>
    <cellStyle name="Énfasis3 - 60%" xfId="26"/>
    <cellStyle name="Énfasis4 - 20%" xfId="27"/>
    <cellStyle name="Énfasis4 - 40%" xfId="28"/>
    <cellStyle name="Énfasis4 - 60%" xfId="29"/>
    <cellStyle name="Énfasis5 - 20%" xfId="30"/>
    <cellStyle name="Énfasis5 - 40%" xfId="31"/>
    <cellStyle name="Énfasis5 - 60%" xfId="32"/>
    <cellStyle name="Énfasis6 - 20%" xfId="33"/>
    <cellStyle name="Énfasis6 - 40%" xfId="34"/>
    <cellStyle name="Énfasis6 - 60%" xfId="35"/>
    <cellStyle name="ENTERO" xfId="36"/>
    <cellStyle name="Euro" xfId="37"/>
    <cellStyle name="Euro 2" xfId="38"/>
    <cellStyle name="Excel Built-in Normal" xfId="39"/>
    <cellStyle name="F2" xfId="40"/>
    <cellStyle name="F3" xfId="41"/>
    <cellStyle name="F4" xfId="42"/>
    <cellStyle name="F5" xfId="43"/>
    <cellStyle name="F6" xfId="44"/>
    <cellStyle name="F7" xfId="45"/>
    <cellStyle name="F8" xfId="46"/>
    <cellStyle name="Fecha" xfId="47"/>
    <cellStyle name="Fijo" xfId="48"/>
    <cellStyle name="Fixed" xfId="49"/>
    <cellStyle name="GRADOSMINSEG" xfId="50"/>
    <cellStyle name="HEADING1" xfId="51"/>
    <cellStyle name="HEADING2" xfId="52"/>
    <cellStyle name="Hipervínculo 2" xfId="53"/>
    <cellStyle name="Millares [0] 2" xfId="54"/>
    <cellStyle name="Millares [0] 3" xfId="55"/>
    <cellStyle name="Millares [0] 3 2" xfId="56"/>
    <cellStyle name="Millares [0] 4" xfId="57"/>
    <cellStyle name="Millares [0] 4 2" xfId="58"/>
    <cellStyle name="Millares [0] 5" xfId="59"/>
    <cellStyle name="Millares [0] 5 2" xfId="60"/>
    <cellStyle name="Millares 10" xfId="61"/>
    <cellStyle name="Millares 11" xfId="62"/>
    <cellStyle name="Millares 12" xfId="4"/>
    <cellStyle name="Millares 12 2" xfId="8"/>
    <cellStyle name="Millares 13" xfId="63"/>
    <cellStyle name="Millares 2" xfId="64"/>
    <cellStyle name="Millares 2 10" xfId="65"/>
    <cellStyle name="Millares 2 11" xfId="66"/>
    <cellStyle name="Millares 2 12" xfId="67"/>
    <cellStyle name="Millares 2 2" xfId="68"/>
    <cellStyle name="Millares 2 3" xfId="69"/>
    <cellStyle name="Millares 2 4" xfId="70"/>
    <cellStyle name="Millares 2 5" xfId="71"/>
    <cellStyle name="Millares 2 6" xfId="72"/>
    <cellStyle name="Millares 2 7" xfId="73"/>
    <cellStyle name="Millares 2 8" xfId="74"/>
    <cellStyle name="Millares 2 9" xfId="75"/>
    <cellStyle name="Millares 2_A. Priorizacion La Cruz incluye adicional" xfId="76"/>
    <cellStyle name="Millares 3" xfId="77"/>
    <cellStyle name="Millares 3 2" xfId="78"/>
    <cellStyle name="Millares 3 2 2" xfId="79"/>
    <cellStyle name="Millares 3_PRESUP. ACTUALIZADO ANCUYA" xfId="80"/>
    <cellStyle name="Millares 4" xfId="81"/>
    <cellStyle name="Millares 4 2" xfId="82"/>
    <cellStyle name="Millares 5" xfId="83"/>
    <cellStyle name="Millares 5 2" xfId="84"/>
    <cellStyle name="Millares 6" xfId="85"/>
    <cellStyle name="Millares 6 2" xfId="86"/>
    <cellStyle name="Millares 7" xfId="87"/>
    <cellStyle name="Millares 7 2" xfId="88"/>
    <cellStyle name="Millares 8" xfId="89"/>
    <cellStyle name="Millares 9" xfId="90"/>
    <cellStyle name="Moneda [2]" xfId="91"/>
    <cellStyle name="Moneda 2" xfId="92"/>
    <cellStyle name="Moneda 2 10" xfId="93"/>
    <cellStyle name="Moneda 2 11" xfId="94"/>
    <cellStyle name="Moneda 2 2" xfId="95"/>
    <cellStyle name="Moneda 2 3" xfId="96"/>
    <cellStyle name="Moneda 2 4" xfId="97"/>
    <cellStyle name="Moneda 2 5" xfId="98"/>
    <cellStyle name="Moneda 2 6" xfId="99"/>
    <cellStyle name="Moneda 2 7" xfId="100"/>
    <cellStyle name="Moneda 2 8" xfId="101"/>
    <cellStyle name="Moneda 2 9" xfId="102"/>
    <cellStyle name="Moneda 2_2._PROPUE..(1)" xfId="103"/>
    <cellStyle name="Moneda 3" xfId="104"/>
    <cellStyle name="Moneda 4" xfId="105"/>
    <cellStyle name="Moneda 4 2" xfId="106"/>
    <cellStyle name="Moneda 5" xfId="107"/>
    <cellStyle name="Monetario0" xfId="108"/>
    <cellStyle name="Normal" xfId="0" builtinId="0"/>
    <cellStyle name="Normal 10" xfId="3"/>
    <cellStyle name="Normal 11" xfId="109"/>
    <cellStyle name="Normal 11 2" xfId="7"/>
    <cellStyle name="Normal 12" xfId="110"/>
    <cellStyle name="Normal 12 2" xfId="111"/>
    <cellStyle name="Normal 13" xfId="112"/>
    <cellStyle name="Normal 14" xfId="1"/>
    <cellStyle name="Normal 15" xfId="5"/>
    <cellStyle name="Normal 16" xfId="140"/>
    <cellStyle name="Normal 2" xfId="113"/>
    <cellStyle name="Normal 2 2" xfId="2"/>
    <cellStyle name="Normal 2 2 2" xfId="114"/>
    <cellStyle name="Normal 2 3" xfId="115"/>
    <cellStyle name="Normal 2_INFORME CTO. 52-2009 CONSORCIO H.L." xfId="116"/>
    <cellStyle name="Normal 3" xfId="117"/>
    <cellStyle name="Normal 3 2" xfId="118"/>
    <cellStyle name="Normal 4" xfId="119"/>
    <cellStyle name="Normal 4 2" xfId="120"/>
    <cellStyle name="Normal 5" xfId="121"/>
    <cellStyle name="Normal 6" xfId="122"/>
    <cellStyle name="Normal 7" xfId="123"/>
    <cellStyle name="Normal 8" xfId="124"/>
    <cellStyle name="Normal 9" xfId="6"/>
    <cellStyle name="Porcentaje 2" xfId="125"/>
    <cellStyle name="Porcentual 2" xfId="126"/>
    <cellStyle name="Porcentual 2 2" xfId="127"/>
    <cellStyle name="Porcentual 2 3" xfId="128"/>
    <cellStyle name="Porcentual 3" xfId="129"/>
    <cellStyle name="Porcentual 3 2" xfId="130"/>
    <cellStyle name="Porcentual 4" xfId="131"/>
    <cellStyle name="Porcentual 4 2" xfId="132"/>
    <cellStyle name="Porcentual 5" xfId="133"/>
    <cellStyle name="Porcentual 5 2" xfId="134"/>
    <cellStyle name="Porcentual 6" xfId="135"/>
    <cellStyle name="Porcentual 7" xfId="136"/>
    <cellStyle name="Punto0" xfId="137"/>
    <cellStyle name="TITULO" xfId="138"/>
    <cellStyle name="Título de hoja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17928</xdr:rowOff>
    </xdr:from>
    <xdr:to>
      <xdr:col>3</xdr:col>
      <xdr:colOff>1095684</xdr:colOff>
      <xdr:row>2</xdr:row>
      <xdr:rowOff>139512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928"/>
          <a:ext cx="2981633" cy="483534"/>
        </a:xfrm>
        <a:prstGeom prst="rect">
          <a:avLst/>
        </a:prstGeom>
      </xdr:spPr>
    </xdr:pic>
    <xdr:clientData/>
  </xdr:twoCellAnchor>
  <xdr:twoCellAnchor editAs="oneCell">
    <xdr:from>
      <xdr:col>23</xdr:col>
      <xdr:colOff>594850</xdr:colOff>
      <xdr:row>0</xdr:row>
      <xdr:rowOff>21300</xdr:rowOff>
    </xdr:from>
    <xdr:to>
      <xdr:col>25</xdr:col>
      <xdr:colOff>496990</xdr:colOff>
      <xdr:row>2</xdr:row>
      <xdr:rowOff>95259</xdr:rowOff>
    </xdr:to>
    <xdr:pic>
      <xdr:nvPicPr>
        <xdr:cNvPr id="3" name="2 Imagen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02175" y="21300"/>
          <a:ext cx="2264340" cy="43590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ECTOR%20H.%20ENRIQUEZ%20G\Documentos%20HHEG\Propta%20Pavi%20r&#237;gid%20Alameda%20I-Plan%20vial%20dic-02\_DOCUM\ACTAS\2002\Miraflores-cra1\_PRESUPU\Bach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%20_%20no%20borrar\PRESUPUESTOS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XPREPLIEGOS%20PUENTE%20ARMADA\PRESUP\ZPREPLIEGOS%20PUENTE%20ARMADA\OBRAS%20PUENTE%20ARMADA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niero\gobernaci&#243;n\AMV-3005-2005\ADMON%20GRUPO%203%202004%20-2005\PRESUPUESTOS\Analisis%20de%20Precios%20Unitarios%20ASTRI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-3005-2005\ADMON%20GRUPO%203%202004%20-2005\PRESUPUESTOS\Analisis%20de%20Precios%20Unitarios%20ASTRI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Jaime%20Rojas\Mis%20documentos\Contrato\Interv\JunBarba\a%20%20aaInformaci&#243;n%20GRUPO%204\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Seguim-16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</sheetNames>
    <sheetDataSet>
      <sheetData sheetId="0">
        <row r="2">
          <cell r="A2">
            <v>0</v>
          </cell>
        </row>
      </sheetData>
      <sheetData sheetId="1">
        <row r="2">
          <cell r="B2">
            <v>100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/>
      <sheetData sheetId="58"/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/>
      <sheetData sheetId="90"/>
      <sheetData sheetId="91"/>
      <sheetData sheetId="92"/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/>
      <sheetData sheetId="102"/>
      <sheetData sheetId="103"/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/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/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/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/>
      <sheetData sheetId="159"/>
      <sheetData sheetId="160"/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/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>
        <row r="2">
          <cell r="A2">
            <v>0</v>
          </cell>
        </row>
      </sheetData>
      <sheetData sheetId="235">
        <row r="2">
          <cell r="A2">
            <v>0</v>
          </cell>
        </row>
      </sheetData>
      <sheetData sheetId="236"/>
      <sheetData sheetId="237"/>
      <sheetData sheetId="238"/>
      <sheetData sheetId="239"/>
      <sheetData sheetId="240"/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B5" t="str">
            <v>T1</v>
          </cell>
        </row>
      </sheetData>
      <sheetData sheetId="274">
        <row r="2">
          <cell r="A2">
            <v>0</v>
          </cell>
        </row>
      </sheetData>
      <sheetData sheetId="275" refreshError="1"/>
      <sheetData sheetId="276" refreshError="1"/>
      <sheetData sheetId="2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IBLE"/>
      <sheetName val="RIGIDO"/>
      <sheetName val="APORTES(1)"/>
      <sheetName val="APORTES(2)"/>
      <sheetName val="RIG PROY"/>
      <sheetName val="APO PROY"/>
      <sheetName val="APO2 PRO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%20%20aaInformaci%C3%B3n"/>
      <sheetName val="Informacion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Datos Básicos"/>
      <sheetName val="SALARIOS"/>
      <sheetName val="Informacion"/>
      <sheetName val="SUB AP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Hoja1"/>
      <sheetName val="PR 1"/>
      <sheetName val="items"/>
      <sheetName val="INSUMOS"/>
      <sheetName val="ESTADO RED TEC"/>
      <sheetName val="A-HOR"/>
      <sheetName val="BANCOS"/>
      <sheetName val="CARGOS"/>
      <sheetName val="EPS"/>
      <sheetName val="PENSIONES"/>
      <sheetName val="PREACTA 10"/>
      <sheetName val="DATOS"/>
      <sheetName val="PREACTA 9"/>
      <sheetName val="Res-Accide-10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VrEqpBasica"/>
      <sheetName val="A. P. U.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6"/>
  <sheetViews>
    <sheetView tabSelected="1" zoomScale="80" zoomScaleNormal="80" workbookViewId="0">
      <selection activeCell="A6" sqref="A6:V6"/>
    </sheetView>
  </sheetViews>
  <sheetFormatPr baseColWidth="10" defaultRowHeight="14.25"/>
  <cols>
    <col min="1" max="1" width="6.85546875" style="1" customWidth="1"/>
    <col min="2" max="3" width="10.7109375" style="1" customWidth="1"/>
    <col min="4" max="4" width="24.42578125" style="1" customWidth="1"/>
    <col min="5" max="10" width="17.7109375" style="1" customWidth="1"/>
    <col min="11" max="14" width="7.7109375" style="1" customWidth="1"/>
    <col min="15" max="15" width="11" style="1" customWidth="1"/>
    <col min="16" max="16" width="10.7109375" style="1" customWidth="1"/>
    <col min="17" max="17" width="11.42578125" style="1" customWidth="1"/>
    <col min="18" max="18" width="10.140625" style="1" customWidth="1"/>
    <col min="19" max="19" width="10.7109375" style="1" customWidth="1"/>
    <col min="20" max="20" width="14.140625" style="1" customWidth="1"/>
    <col min="21" max="21" width="17.7109375" style="1" customWidth="1"/>
    <col min="22" max="22" width="14.140625" style="1" customWidth="1"/>
    <col min="23" max="25" width="17.7109375" style="1" customWidth="1"/>
    <col min="26" max="26" width="14.85546875" style="1" customWidth="1"/>
    <col min="27" max="16384" width="11.42578125" style="1"/>
  </cols>
  <sheetData>
    <row r="4" spans="1:26" ht="18">
      <c r="A4" s="20" t="s">
        <v>14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6" ht="15.75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26" ht="18">
      <c r="A6" s="20" t="s">
        <v>63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6" ht="15.75"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9" spans="1:26" ht="34.5" customHeight="1">
      <c r="A9" s="18" t="s">
        <v>18</v>
      </c>
      <c r="B9" s="18" t="s">
        <v>0</v>
      </c>
      <c r="C9" s="12" t="s">
        <v>16</v>
      </c>
      <c r="D9" s="18" t="s">
        <v>1</v>
      </c>
      <c r="E9" s="18" t="s">
        <v>6</v>
      </c>
      <c r="F9" s="18"/>
      <c r="G9" s="18"/>
      <c r="H9" s="18"/>
      <c r="I9" s="18"/>
      <c r="J9" s="18" t="s">
        <v>7</v>
      </c>
      <c r="K9" s="16" t="s">
        <v>8</v>
      </c>
      <c r="L9" s="16"/>
      <c r="M9" s="17" t="s">
        <v>9</v>
      </c>
      <c r="N9" s="17"/>
      <c r="O9" s="18" t="s">
        <v>10</v>
      </c>
      <c r="P9" s="12" t="s">
        <v>31</v>
      </c>
      <c r="Q9" s="12" t="s">
        <v>27</v>
      </c>
      <c r="R9" s="12" t="s">
        <v>28</v>
      </c>
      <c r="S9" s="12" t="s">
        <v>29</v>
      </c>
      <c r="T9" s="12" t="s">
        <v>19</v>
      </c>
      <c r="U9" s="12" t="s">
        <v>20</v>
      </c>
      <c r="V9" s="12" t="s">
        <v>21</v>
      </c>
      <c r="W9" s="12" t="s">
        <v>22</v>
      </c>
      <c r="X9" s="12" t="s">
        <v>23</v>
      </c>
      <c r="Y9" s="12" t="s">
        <v>24</v>
      </c>
      <c r="Z9" s="12" t="s">
        <v>17</v>
      </c>
    </row>
    <row r="10" spans="1:26" ht="36" customHeight="1">
      <c r="A10" s="18"/>
      <c r="B10" s="18"/>
      <c r="C10" s="12"/>
      <c r="D10" s="19"/>
      <c r="E10" s="7" t="s">
        <v>2</v>
      </c>
      <c r="F10" s="7" t="s">
        <v>11</v>
      </c>
      <c r="G10" s="7" t="s">
        <v>3</v>
      </c>
      <c r="H10" s="7" t="s">
        <v>4</v>
      </c>
      <c r="I10" s="7" t="s">
        <v>5</v>
      </c>
      <c r="J10" s="19"/>
      <c r="K10" s="8" t="s">
        <v>2</v>
      </c>
      <c r="L10" s="8" t="s">
        <v>12</v>
      </c>
      <c r="M10" s="8" t="s">
        <v>2</v>
      </c>
      <c r="N10" s="8" t="s">
        <v>12</v>
      </c>
      <c r="O10" s="19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69.75" customHeight="1">
      <c r="A11" s="2">
        <v>1</v>
      </c>
      <c r="B11" s="2" t="s">
        <v>26</v>
      </c>
      <c r="C11" s="2" t="s">
        <v>25</v>
      </c>
      <c r="D11" s="3" t="s">
        <v>32</v>
      </c>
      <c r="E11" s="4">
        <v>0</v>
      </c>
      <c r="F11" s="4">
        <v>0</v>
      </c>
      <c r="G11" s="4">
        <v>0</v>
      </c>
      <c r="H11" s="4">
        <v>13315404847</v>
      </c>
      <c r="I11" s="2">
        <v>0</v>
      </c>
      <c r="J11" s="4">
        <f t="shared" ref="J11" si="0">SUM(E11:I11)</f>
        <v>13315404847</v>
      </c>
      <c r="K11" s="2" t="s">
        <v>13</v>
      </c>
      <c r="L11" s="2"/>
      <c r="M11" s="2"/>
      <c r="N11" s="2" t="s">
        <v>13</v>
      </c>
      <c r="O11" s="2" t="s">
        <v>15</v>
      </c>
      <c r="P11" s="2">
        <v>75</v>
      </c>
      <c r="Q11" s="5">
        <v>0.45</v>
      </c>
      <c r="R11" s="2">
        <v>20</v>
      </c>
      <c r="S11" s="2">
        <v>5</v>
      </c>
      <c r="T11" s="2">
        <v>0</v>
      </c>
      <c r="U11" s="2">
        <v>0</v>
      </c>
      <c r="V11" s="2">
        <v>0</v>
      </c>
      <c r="W11" s="2">
        <v>0</v>
      </c>
      <c r="X11" s="5">
        <v>0.45</v>
      </c>
      <c r="Y11" s="4">
        <v>4347207627</v>
      </c>
      <c r="Z11" s="2" t="s">
        <v>30</v>
      </c>
    </row>
    <row r="12" spans="1:26" ht="55.5" customHeight="1">
      <c r="A12" s="2">
        <v>2</v>
      </c>
      <c r="B12" s="2" t="s">
        <v>33</v>
      </c>
      <c r="C12" s="2" t="s">
        <v>34</v>
      </c>
      <c r="D12" s="3" t="s">
        <v>38</v>
      </c>
      <c r="E12" s="4">
        <v>0</v>
      </c>
      <c r="F12" s="4">
        <v>0</v>
      </c>
      <c r="G12" s="4">
        <v>1947213960</v>
      </c>
      <c r="H12" s="4">
        <v>0</v>
      </c>
      <c r="I12" s="2">
        <v>0</v>
      </c>
      <c r="J12" s="4">
        <f t="shared" ref="J12:J14" si="1">SUM(E12:I12)</f>
        <v>1947213960</v>
      </c>
      <c r="K12" s="2" t="s">
        <v>13</v>
      </c>
      <c r="L12" s="2"/>
      <c r="M12" s="2" t="s">
        <v>13</v>
      </c>
      <c r="N12" s="2"/>
      <c r="O12" s="2" t="s">
        <v>15</v>
      </c>
      <c r="P12" s="2">
        <v>30</v>
      </c>
      <c r="Q12" s="5">
        <v>0.8</v>
      </c>
      <c r="R12" s="2">
        <v>12</v>
      </c>
      <c r="S12" s="2">
        <v>58</v>
      </c>
      <c r="T12" s="2">
        <v>0</v>
      </c>
      <c r="U12" s="2">
        <v>0</v>
      </c>
      <c r="V12" s="2">
        <v>0</v>
      </c>
      <c r="W12" s="2">
        <v>0</v>
      </c>
      <c r="X12" s="5">
        <v>0.8</v>
      </c>
      <c r="Y12" s="4">
        <v>1660908884</v>
      </c>
      <c r="Z12" s="2" t="s">
        <v>35</v>
      </c>
    </row>
    <row r="13" spans="1:26" ht="68.25" customHeight="1">
      <c r="A13" s="2">
        <v>3</v>
      </c>
      <c r="B13" s="2" t="s">
        <v>33</v>
      </c>
      <c r="C13" s="2" t="s">
        <v>36</v>
      </c>
      <c r="D13" s="3" t="s">
        <v>39</v>
      </c>
      <c r="E13" s="4">
        <v>0</v>
      </c>
      <c r="F13" s="4">
        <v>0</v>
      </c>
      <c r="G13" s="4">
        <v>138191545</v>
      </c>
      <c r="H13" s="4">
        <v>0</v>
      </c>
      <c r="I13" s="2">
        <v>0</v>
      </c>
      <c r="J13" s="4">
        <f t="shared" si="1"/>
        <v>138191545</v>
      </c>
      <c r="K13" s="2" t="s">
        <v>13</v>
      </c>
      <c r="L13" s="2"/>
      <c r="M13" s="2" t="s">
        <v>13</v>
      </c>
      <c r="N13" s="2"/>
      <c r="O13" s="2" t="s">
        <v>15</v>
      </c>
      <c r="P13" s="2">
        <v>30</v>
      </c>
      <c r="Q13" s="5">
        <v>0</v>
      </c>
      <c r="R13" s="2">
        <v>12</v>
      </c>
      <c r="S13" s="2">
        <v>58</v>
      </c>
      <c r="T13" s="2">
        <v>0</v>
      </c>
      <c r="U13" s="2">
        <v>0</v>
      </c>
      <c r="V13" s="2">
        <v>0</v>
      </c>
      <c r="W13" s="2">
        <v>0</v>
      </c>
      <c r="X13" s="5">
        <v>0</v>
      </c>
      <c r="Y13" s="6">
        <f>+J13</f>
        <v>138191545</v>
      </c>
      <c r="Z13" s="2" t="s">
        <v>35</v>
      </c>
    </row>
    <row r="14" spans="1:26" ht="57.75" customHeight="1">
      <c r="A14" s="2">
        <v>4</v>
      </c>
      <c r="B14" s="2" t="s">
        <v>33</v>
      </c>
      <c r="C14" s="2" t="s">
        <v>37</v>
      </c>
      <c r="D14" s="3" t="s">
        <v>40</v>
      </c>
      <c r="E14" s="4">
        <v>0</v>
      </c>
      <c r="F14" s="4">
        <v>0</v>
      </c>
      <c r="G14" s="4">
        <v>0</v>
      </c>
      <c r="H14" s="4">
        <v>20115316745</v>
      </c>
      <c r="I14" s="2">
        <v>0</v>
      </c>
      <c r="J14" s="4">
        <f t="shared" si="1"/>
        <v>20115316745</v>
      </c>
      <c r="K14" s="2" t="s">
        <v>13</v>
      </c>
      <c r="L14" s="2"/>
      <c r="M14" s="2"/>
      <c r="N14" s="2" t="s">
        <v>13</v>
      </c>
      <c r="O14" s="2" t="s">
        <v>15</v>
      </c>
      <c r="P14" s="2">
        <v>31</v>
      </c>
      <c r="Q14" s="5">
        <v>7.8</v>
      </c>
      <c r="R14" s="2">
        <v>40</v>
      </c>
      <c r="S14" s="2">
        <v>29</v>
      </c>
      <c r="T14" s="2">
        <v>0</v>
      </c>
      <c r="U14" s="2">
        <v>0</v>
      </c>
      <c r="V14" s="2">
        <v>0</v>
      </c>
      <c r="W14" s="2">
        <v>0</v>
      </c>
      <c r="X14" s="5">
        <v>7.8</v>
      </c>
      <c r="Y14" s="4">
        <v>14034182483</v>
      </c>
      <c r="Z14" s="2" t="s">
        <v>35</v>
      </c>
    </row>
    <row r="15" spans="1:26" ht="157.5" customHeight="1">
      <c r="A15" s="2">
        <v>5</v>
      </c>
      <c r="B15" s="2" t="s">
        <v>33</v>
      </c>
      <c r="C15" s="2" t="s">
        <v>41</v>
      </c>
      <c r="D15" s="3" t="s">
        <v>44</v>
      </c>
      <c r="E15" s="4">
        <v>0</v>
      </c>
      <c r="F15" s="4">
        <v>0</v>
      </c>
      <c r="G15" s="4">
        <v>799044940</v>
      </c>
      <c r="H15" s="4">
        <v>0</v>
      </c>
      <c r="I15" s="2">
        <v>0</v>
      </c>
      <c r="J15" s="4">
        <f>SUM(E15:I15)</f>
        <v>799044940</v>
      </c>
      <c r="K15" s="2" t="s">
        <v>13</v>
      </c>
      <c r="L15" s="2"/>
      <c r="M15" s="2" t="s">
        <v>13</v>
      </c>
      <c r="N15" s="2"/>
      <c r="O15" s="2" t="s">
        <v>15</v>
      </c>
      <c r="P15" s="2">
        <v>80</v>
      </c>
      <c r="Q15" s="5">
        <v>0</v>
      </c>
      <c r="R15" s="2">
        <v>90</v>
      </c>
      <c r="S15" s="2">
        <v>100</v>
      </c>
      <c r="T15" s="2">
        <v>0</v>
      </c>
      <c r="U15" s="2">
        <v>0</v>
      </c>
      <c r="V15" s="2">
        <v>0</v>
      </c>
      <c r="W15" s="2">
        <v>0</v>
      </c>
      <c r="X15" s="5">
        <v>0</v>
      </c>
      <c r="Y15" s="4">
        <v>136242940</v>
      </c>
      <c r="Z15" s="2" t="s">
        <v>46</v>
      </c>
    </row>
    <row r="16" spans="1:26" ht="155.25" customHeight="1">
      <c r="A16" s="2">
        <v>6</v>
      </c>
      <c r="B16" s="2" t="s">
        <v>33</v>
      </c>
      <c r="C16" s="2" t="s">
        <v>42</v>
      </c>
      <c r="D16" s="3" t="s">
        <v>45</v>
      </c>
      <c r="E16" s="4">
        <v>0</v>
      </c>
      <c r="F16" s="4">
        <v>0</v>
      </c>
      <c r="G16" s="4">
        <v>1653315645</v>
      </c>
      <c r="H16" s="4">
        <v>0</v>
      </c>
      <c r="I16" s="2">
        <v>0</v>
      </c>
      <c r="J16" s="4">
        <f>SUM(E16:I16)</f>
        <v>1653315645</v>
      </c>
      <c r="K16" s="2" t="s">
        <v>13</v>
      </c>
      <c r="L16" s="2"/>
      <c r="M16" s="2" t="s">
        <v>13</v>
      </c>
      <c r="N16" s="2"/>
      <c r="O16" s="2" t="s">
        <v>15</v>
      </c>
      <c r="P16" s="2">
        <v>0</v>
      </c>
      <c r="Q16" s="5">
        <v>0.85</v>
      </c>
      <c r="R16" s="2">
        <v>46</v>
      </c>
      <c r="S16" s="2">
        <v>54</v>
      </c>
      <c r="T16" s="2">
        <v>0</v>
      </c>
      <c r="U16" s="2">
        <v>0</v>
      </c>
      <c r="V16" s="2">
        <v>0</v>
      </c>
      <c r="W16" s="2">
        <v>0</v>
      </c>
      <c r="X16" s="5">
        <v>0.85</v>
      </c>
      <c r="Y16" s="4">
        <f>+J16</f>
        <v>1653315645</v>
      </c>
      <c r="Z16" s="2" t="s">
        <v>46</v>
      </c>
    </row>
    <row r="17" spans="1:26" ht="117.75" customHeight="1">
      <c r="A17" s="2">
        <v>7</v>
      </c>
      <c r="B17" s="2" t="s">
        <v>33</v>
      </c>
      <c r="C17" s="2" t="s">
        <v>43</v>
      </c>
      <c r="D17" s="3" t="s">
        <v>60</v>
      </c>
      <c r="E17" s="4">
        <v>0</v>
      </c>
      <c r="F17" s="4">
        <v>0</v>
      </c>
      <c r="G17" s="4">
        <v>0</v>
      </c>
      <c r="H17" s="4">
        <v>30927342855</v>
      </c>
      <c r="I17" s="2">
        <v>0</v>
      </c>
      <c r="J17" s="4">
        <f t="shared" ref="J17" si="2">SUM(E17:I17)</f>
        <v>30927342855</v>
      </c>
      <c r="K17" s="2" t="s">
        <v>13</v>
      </c>
      <c r="L17" s="2"/>
      <c r="M17" s="2"/>
      <c r="N17" s="2" t="s">
        <v>13</v>
      </c>
      <c r="O17" s="2" t="s">
        <v>61</v>
      </c>
      <c r="P17" s="2">
        <v>69</v>
      </c>
      <c r="Q17" s="5">
        <v>2.0550000000000002</v>
      </c>
      <c r="R17" s="2">
        <v>19</v>
      </c>
      <c r="S17" s="2">
        <v>12</v>
      </c>
      <c r="T17" s="2">
        <v>0</v>
      </c>
      <c r="U17" s="2">
        <v>0</v>
      </c>
      <c r="V17" s="2">
        <v>0</v>
      </c>
      <c r="W17" s="2">
        <v>0</v>
      </c>
      <c r="X17" s="5">
        <f>2055/1000</f>
        <v>2.0550000000000002</v>
      </c>
      <c r="Y17" s="4">
        <v>7567955414.0301266</v>
      </c>
      <c r="Z17" s="2" t="s">
        <v>62</v>
      </c>
    </row>
    <row r="18" spans="1:26" ht="57.75" customHeight="1">
      <c r="A18" s="2">
        <v>8</v>
      </c>
      <c r="B18" s="2" t="s">
        <v>26</v>
      </c>
      <c r="C18" s="2" t="s">
        <v>47</v>
      </c>
      <c r="D18" s="3" t="s">
        <v>51</v>
      </c>
      <c r="E18" s="4">
        <v>0</v>
      </c>
      <c r="F18" s="4">
        <v>0</v>
      </c>
      <c r="G18" s="4">
        <v>0</v>
      </c>
      <c r="H18" s="4">
        <v>16237426457.24</v>
      </c>
      <c r="I18" s="2">
        <v>0</v>
      </c>
      <c r="J18" s="4">
        <f>SUM(E18:I18)</f>
        <v>16237426457.24</v>
      </c>
      <c r="K18" s="2" t="s">
        <v>13</v>
      </c>
      <c r="L18" s="2"/>
      <c r="M18" s="2"/>
      <c r="N18" s="2" t="s">
        <v>13</v>
      </c>
      <c r="O18" s="2" t="s">
        <v>48</v>
      </c>
      <c r="P18" s="2">
        <v>62</v>
      </c>
      <c r="Q18" s="5">
        <v>2.8</v>
      </c>
      <c r="R18" s="2">
        <v>38</v>
      </c>
      <c r="S18" s="2">
        <v>0</v>
      </c>
      <c r="T18" s="5">
        <v>0</v>
      </c>
      <c r="U18" s="4">
        <v>0</v>
      </c>
      <c r="V18" s="5">
        <v>0</v>
      </c>
      <c r="W18" s="4">
        <v>0</v>
      </c>
      <c r="X18" s="5">
        <v>2.8</v>
      </c>
      <c r="Y18" s="4">
        <v>6200866856</v>
      </c>
      <c r="Z18" s="2" t="s">
        <v>50</v>
      </c>
    </row>
    <row r="19" spans="1:26" ht="125.25" customHeight="1">
      <c r="A19" s="2">
        <v>9</v>
      </c>
      <c r="B19" s="2" t="s">
        <v>26</v>
      </c>
      <c r="C19" s="2" t="s">
        <v>49</v>
      </c>
      <c r="D19" s="3" t="s">
        <v>52</v>
      </c>
      <c r="E19" s="4">
        <v>0</v>
      </c>
      <c r="F19" s="4">
        <v>0</v>
      </c>
      <c r="G19" s="4">
        <v>358127279</v>
      </c>
      <c r="H19" s="4">
        <v>0</v>
      </c>
      <c r="I19" s="2">
        <v>0</v>
      </c>
      <c r="J19" s="4">
        <f>SUM(E19:I19)</f>
        <v>358127279</v>
      </c>
      <c r="K19" s="2" t="s">
        <v>13</v>
      </c>
      <c r="L19" s="2"/>
      <c r="M19" s="2" t="s">
        <v>13</v>
      </c>
      <c r="N19" s="2"/>
      <c r="O19" s="2" t="s">
        <v>48</v>
      </c>
      <c r="P19" s="2">
        <v>50</v>
      </c>
      <c r="Q19" s="5">
        <v>0</v>
      </c>
      <c r="R19" s="2">
        <v>40</v>
      </c>
      <c r="S19" s="2">
        <v>10</v>
      </c>
      <c r="T19" s="5">
        <v>0</v>
      </c>
      <c r="U19" s="4">
        <v>0</v>
      </c>
      <c r="V19" s="5">
        <v>0</v>
      </c>
      <c r="W19" s="4">
        <v>0</v>
      </c>
      <c r="X19" s="5">
        <v>0</v>
      </c>
      <c r="Y19" s="4">
        <f>358127279-143250911.6</f>
        <v>214876367.40000001</v>
      </c>
      <c r="Z19" s="2" t="s">
        <v>50</v>
      </c>
    </row>
    <row r="20" spans="1:26" ht="73.5" customHeight="1">
      <c r="A20" s="2">
        <v>10</v>
      </c>
      <c r="B20" s="2" t="s">
        <v>33</v>
      </c>
      <c r="C20" s="2" t="s">
        <v>53</v>
      </c>
      <c r="D20" s="3" t="s">
        <v>56</v>
      </c>
      <c r="E20" s="4">
        <v>0</v>
      </c>
      <c r="F20" s="4">
        <v>0</v>
      </c>
      <c r="G20" s="4">
        <v>0</v>
      </c>
      <c r="H20" s="4">
        <v>2695045763</v>
      </c>
      <c r="I20" s="2">
        <v>0</v>
      </c>
      <c r="J20" s="4">
        <f>SUM(E20:I20)</f>
        <v>2695045763</v>
      </c>
      <c r="K20" s="2" t="s">
        <v>13</v>
      </c>
      <c r="L20" s="2"/>
      <c r="M20" s="2"/>
      <c r="N20" s="2" t="s">
        <v>13</v>
      </c>
      <c r="O20" s="2" t="s">
        <v>54</v>
      </c>
      <c r="P20" s="2">
        <v>0</v>
      </c>
      <c r="Q20" s="5">
        <v>1.1000000000000001</v>
      </c>
      <c r="R20" s="2">
        <v>0</v>
      </c>
      <c r="S20" s="2">
        <v>100</v>
      </c>
      <c r="T20" s="5">
        <v>0</v>
      </c>
      <c r="U20" s="4">
        <v>0</v>
      </c>
      <c r="V20" s="5">
        <v>0</v>
      </c>
      <c r="W20" s="4">
        <v>0</v>
      </c>
      <c r="X20" s="5">
        <v>1.1000000000000001</v>
      </c>
      <c r="Y20" s="4">
        <v>2695045763</v>
      </c>
      <c r="Z20" s="2" t="s">
        <v>55</v>
      </c>
    </row>
    <row r="21" spans="1:26" ht="70.5" customHeight="1">
      <c r="A21" s="2">
        <v>11</v>
      </c>
      <c r="B21" s="2" t="s">
        <v>33</v>
      </c>
      <c r="C21" s="2" t="s">
        <v>58</v>
      </c>
      <c r="D21" s="3" t="s">
        <v>57</v>
      </c>
      <c r="E21" s="4">
        <v>60342763</v>
      </c>
      <c r="F21" s="4">
        <v>10000000</v>
      </c>
      <c r="G21" s="4">
        <v>0</v>
      </c>
      <c r="H21" s="4">
        <v>0</v>
      </c>
      <c r="I21" s="2">
        <v>0</v>
      </c>
      <c r="J21" s="4">
        <f>SUM(E21:I21)</f>
        <v>70342763</v>
      </c>
      <c r="K21" s="2"/>
      <c r="L21" s="2" t="s">
        <v>13</v>
      </c>
      <c r="M21" s="2" t="s">
        <v>13</v>
      </c>
      <c r="N21" s="2"/>
      <c r="O21" s="2" t="s">
        <v>54</v>
      </c>
      <c r="P21" s="2">
        <v>0</v>
      </c>
      <c r="Q21" s="5">
        <v>8.2000000000000003E-2</v>
      </c>
      <c r="R21" s="2">
        <v>100</v>
      </c>
      <c r="S21" s="2">
        <v>0</v>
      </c>
      <c r="T21" s="5">
        <v>0</v>
      </c>
      <c r="U21" s="4">
        <v>0</v>
      </c>
      <c r="V21" s="5">
        <v>0</v>
      </c>
      <c r="W21" s="4">
        <v>0</v>
      </c>
      <c r="X21" s="5">
        <v>8.2000000000000003E-2</v>
      </c>
      <c r="Y21" s="4">
        <f>+J21</f>
        <v>70342763</v>
      </c>
      <c r="Z21" s="2" t="s">
        <v>55</v>
      </c>
    </row>
    <row r="22" spans="1:26" ht="141" customHeight="1">
      <c r="A22" s="2">
        <v>12</v>
      </c>
      <c r="B22" s="2" t="s">
        <v>26</v>
      </c>
      <c r="C22" s="2" t="s">
        <v>64</v>
      </c>
      <c r="D22" s="3" t="s">
        <v>65</v>
      </c>
      <c r="E22" s="4">
        <v>0</v>
      </c>
      <c r="F22" s="4">
        <v>0</v>
      </c>
      <c r="G22" s="4">
        <v>0</v>
      </c>
      <c r="H22" s="4">
        <v>69157325526</v>
      </c>
      <c r="I22" s="2">
        <v>0</v>
      </c>
      <c r="J22" s="4">
        <f t="shared" ref="J22" si="3">SUM(E22:I22)</f>
        <v>69157325526</v>
      </c>
      <c r="K22" s="2" t="s">
        <v>13</v>
      </c>
      <c r="L22" s="2"/>
      <c r="M22" s="2"/>
      <c r="N22" s="2" t="s">
        <v>13</v>
      </c>
      <c r="O22" s="2" t="s">
        <v>15</v>
      </c>
      <c r="P22" s="2">
        <v>5</v>
      </c>
      <c r="Q22" s="5">
        <v>7</v>
      </c>
      <c r="R22" s="2">
        <v>10</v>
      </c>
      <c r="S22" s="2">
        <v>90</v>
      </c>
      <c r="T22" s="5">
        <v>0</v>
      </c>
      <c r="U22" s="4">
        <v>0</v>
      </c>
      <c r="V22" s="5">
        <v>0</v>
      </c>
      <c r="W22" s="4">
        <v>0</v>
      </c>
      <c r="X22" s="5">
        <f>+Q22</f>
        <v>7</v>
      </c>
      <c r="Y22" s="4">
        <v>44952018910</v>
      </c>
      <c r="Z22" s="2" t="s">
        <v>66</v>
      </c>
    </row>
    <row r="24" spans="1:26" ht="30" customHeight="1">
      <c r="A24" s="13" t="s">
        <v>59</v>
      </c>
      <c r="B24" s="14"/>
      <c r="C24" s="14"/>
      <c r="D24" s="15"/>
      <c r="E24" s="10">
        <f>SUM(E11:E22)</f>
        <v>60342763</v>
      </c>
      <c r="F24" s="10">
        <f t="shared" ref="F24:J24" si="4">SUM(F11:F22)</f>
        <v>10000000</v>
      </c>
      <c r="G24" s="10">
        <f t="shared" si="4"/>
        <v>4895893369</v>
      </c>
      <c r="H24" s="10">
        <f t="shared" si="4"/>
        <v>152447862193.23999</v>
      </c>
      <c r="I24" s="10">
        <f t="shared" si="4"/>
        <v>0</v>
      </c>
      <c r="J24" s="10">
        <f t="shared" si="4"/>
        <v>157414098325.23999</v>
      </c>
      <c r="K24" s="9"/>
      <c r="L24" s="9"/>
      <c r="M24" s="9"/>
      <c r="N24" s="9"/>
      <c r="O24" s="9"/>
      <c r="P24" s="9"/>
      <c r="Q24" s="9"/>
      <c r="R24" s="9"/>
      <c r="S24" s="9"/>
      <c r="T24" s="10">
        <f t="shared" ref="T24:Y24" si="5">SUM(T11:T22)</f>
        <v>0</v>
      </c>
      <c r="U24" s="10">
        <f t="shared" si="5"/>
        <v>0</v>
      </c>
      <c r="V24" s="10">
        <f t="shared" si="5"/>
        <v>0</v>
      </c>
      <c r="W24" s="10">
        <f t="shared" si="5"/>
        <v>0</v>
      </c>
      <c r="X24" s="10">
        <f>SUM(X11:X22)</f>
        <v>22.936999999999998</v>
      </c>
      <c r="Y24" s="10">
        <f t="shared" si="5"/>
        <v>83671155197.43013</v>
      </c>
      <c r="Z24" s="9"/>
    </row>
    <row r="25" spans="1:26">
      <c r="J25" s="11"/>
    </row>
    <row r="26" spans="1:26">
      <c r="U26" s="11"/>
    </row>
  </sheetData>
  <mergeCells count="25">
    <mergeCell ref="A4:V4"/>
    <mergeCell ref="C5:V5"/>
    <mergeCell ref="A6:V6"/>
    <mergeCell ref="C7:V7"/>
    <mergeCell ref="A9:A10"/>
    <mergeCell ref="B9:B10"/>
    <mergeCell ref="C9:C10"/>
    <mergeCell ref="D9:D10"/>
    <mergeCell ref="E9:I9"/>
    <mergeCell ref="J9:J10"/>
    <mergeCell ref="Y9:Y10"/>
    <mergeCell ref="Z9:Z10"/>
    <mergeCell ref="A24:D24"/>
    <mergeCell ref="S9:S10"/>
    <mergeCell ref="T9:T10"/>
    <mergeCell ref="U9:U10"/>
    <mergeCell ref="V9:V10"/>
    <mergeCell ref="W9:W10"/>
    <mergeCell ref="X9:X10"/>
    <mergeCell ref="K9:L9"/>
    <mergeCell ref="M9:N9"/>
    <mergeCell ref="O9:O10"/>
    <mergeCell ref="P9:P10"/>
    <mergeCell ref="Q9:Q10"/>
    <mergeCell ref="R9:R10"/>
  </mergeCells>
  <pageMargins left="0.7" right="0.7" top="0.75" bottom="0.75" header="0.3" footer="0.3"/>
  <pageSetup paperSize="51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P.A. 03 PAVIMENTACION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Usuario</cp:lastModifiedBy>
  <cp:lastPrinted>2016-01-22T14:43:54Z</cp:lastPrinted>
  <dcterms:created xsi:type="dcterms:W3CDTF">2013-10-16T23:01:34Z</dcterms:created>
  <dcterms:modified xsi:type="dcterms:W3CDTF">2016-06-22T14:59:32Z</dcterms:modified>
</cp:coreProperties>
</file>